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30" windowWidth="23250" windowHeight="12870"/>
  </bookViews>
  <sheets>
    <sheet name="Результат 1" sheetId="1" r:id="rId1"/>
  </sheets>
  <definedNames>
    <definedName name="_xlnm.Print_Titles" localSheetId="0">'Результат 1'!$11:$13</definedName>
    <definedName name="_xlnm.Print_Area" localSheetId="0">'Результат 1'!$A$1:$U$52</definedName>
  </definedNames>
  <calcPr calcId="145621"/>
</workbook>
</file>

<file path=xl/calcChain.xml><?xml version="1.0" encoding="utf-8"?>
<calcChain xmlns="http://schemas.openxmlformats.org/spreadsheetml/2006/main">
  <c r="R18" i="1" l="1"/>
  <c r="T21" i="1" s="1"/>
  <c r="R30" i="1" l="1"/>
  <c r="R28" i="1" s="1"/>
  <c r="U30" i="1" l="1"/>
  <c r="U28" i="1" s="1"/>
  <c r="R17" i="1" l="1"/>
  <c r="U44" i="1"/>
  <c r="U43" i="1" s="1"/>
  <c r="T44" i="1"/>
  <c r="T43" i="1" s="1"/>
  <c r="R44" i="1"/>
  <c r="R43" i="1" s="1"/>
  <c r="T30" i="1" l="1"/>
  <c r="T18" i="1" s="1"/>
  <c r="U21" i="1" l="1"/>
  <c r="T28" i="1"/>
  <c r="S36" i="1"/>
  <c r="S41" i="1"/>
  <c r="U41" i="1" l="1"/>
  <c r="U18" i="1"/>
  <c r="U25" i="1"/>
  <c r="U24" i="1" s="1"/>
  <c r="U27" i="1"/>
  <c r="T27" i="1"/>
  <c r="T41" i="1" s="1"/>
  <c r="T25" i="1"/>
  <c r="T24" i="1" s="1"/>
  <c r="R27" i="1"/>
  <c r="R41" i="1" s="1"/>
  <c r="R25" i="1"/>
  <c r="R24" i="1" s="1"/>
  <c r="R23" i="1" l="1"/>
  <c r="R22" i="1" s="1"/>
  <c r="U23" i="1"/>
  <c r="U22" i="1" s="1"/>
  <c r="T23" i="1"/>
  <c r="T22" i="1" s="1"/>
  <c r="U40" i="1" l="1"/>
  <c r="U39" i="1" s="1"/>
  <c r="U38" i="1" s="1"/>
  <c r="U37" i="1" s="1"/>
  <c r="T40" i="1"/>
  <c r="T39" i="1" s="1"/>
  <c r="T38" i="1" s="1"/>
  <c r="T37" i="1" s="1"/>
  <c r="R40" i="1"/>
  <c r="R39" i="1" s="1"/>
  <c r="R38" i="1" s="1"/>
  <c r="R37" i="1" s="1"/>
  <c r="T17" i="1"/>
  <c r="T16" i="1" s="1"/>
  <c r="T36" i="1" s="1"/>
  <c r="T20" i="1"/>
  <c r="T19" i="1" s="1"/>
  <c r="T49" i="1"/>
  <c r="T48" i="1" s="1"/>
  <c r="T47" i="1" s="1"/>
  <c r="T46" i="1" s="1"/>
  <c r="T42" i="1" s="1"/>
  <c r="U49" i="1"/>
  <c r="U48" i="1" s="1"/>
  <c r="U47" i="1" s="1"/>
  <c r="U46" i="1" s="1"/>
  <c r="U42" i="1" s="1"/>
  <c r="R49" i="1"/>
  <c r="R48" i="1" s="1"/>
  <c r="R47" i="1" s="1"/>
  <c r="R46" i="1" s="1"/>
  <c r="R42" i="1" s="1"/>
  <c r="R20" i="1"/>
  <c r="R19" i="1" s="1"/>
  <c r="T35" i="1" l="1"/>
  <c r="T34" i="1" s="1"/>
  <c r="T33" i="1" s="1"/>
  <c r="T32" i="1" s="1"/>
  <c r="T31" i="1" s="1"/>
  <c r="U17" i="1"/>
  <c r="U16" i="1" s="1"/>
  <c r="U36" i="1" s="1"/>
  <c r="U20" i="1"/>
  <c r="U19" i="1" s="1"/>
  <c r="R16" i="1"/>
  <c r="R36" i="1" s="1"/>
  <c r="T15" i="1"/>
  <c r="R15" i="1" l="1"/>
  <c r="U35" i="1"/>
  <c r="U34" i="1" s="1"/>
  <c r="U33" i="1" s="1"/>
  <c r="U32" i="1" s="1"/>
  <c r="U31" i="1" s="1"/>
  <c r="R35" i="1"/>
  <c r="R34" i="1" s="1"/>
  <c r="R33" i="1" s="1"/>
  <c r="R32" i="1" s="1"/>
  <c r="R31" i="1" s="1"/>
  <c r="T14" i="1"/>
  <c r="T51" i="1" s="1"/>
  <c r="U15" i="1"/>
  <c r="U14" i="1" l="1"/>
  <c r="U51" i="1" s="1"/>
  <c r="R14" i="1"/>
  <c r="R51" i="1" s="1"/>
</calcChain>
</file>

<file path=xl/sharedStrings.xml><?xml version="1.0" encoding="utf-8"?>
<sst xmlns="http://schemas.openxmlformats.org/spreadsheetml/2006/main" count="126" uniqueCount="83">
  <si>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</si>
  <si>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</si>
  <si>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</si>
  <si>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</si>
  <si>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</si>
  <si>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</si>
  <si>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</si>
  <si>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</si>
  <si>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</si>
  <si>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</si>
  <si>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</si>
  <si>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</si>
  <si>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</si>
  <si>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</si>
  <si>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</si>
  <si>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</si>
  <si>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</si>
  <si>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</si>
  <si>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</si>
  <si>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</si>
  <si>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</si>
  <si>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</si>
  <si>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</si>
  <si>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</si>
  <si>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</si>
  <si>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</si>
  <si>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</si>
  <si>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</si>
  <si>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</si>
  <si>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</si>
  <si>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</si>
  <si>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</si>
  <si>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</si>
  <si>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</si>
  <si>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</si>
  <si>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</si>
  <si>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</si>
  <si>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</si>
  <si>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</si>
  <si>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</si>
  <si>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</si>
  <si>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</si>
  <si>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</si>
  <si>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</si>
  <si>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</si>
  <si>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</si>
  <si>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</si>
  <si>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</si>
  <si>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</si>
  <si>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</si>
  <si>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</si>
  <si>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</si>
  <si>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</si>
  <si>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</si>
  <si>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</si>
  <si>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</si>
  <si>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</si>
  <si>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</si>
  <si>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</si>
  <si>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бюджетами городских округов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</si>
  <si>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</si>
  <si>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</si>
  <si>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</si>
  <si>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</si>
  <si>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</si>
  <si>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</si>
  <si>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</si>
  <si>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</si>
  <si>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</si>
  <si>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</si>
  <si>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</si>
  <si>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Городского округа Подольск на 2024 год </t>
  </si>
  <si>
    <t>Подольск от 26.12.2023 № 51/1    "О бюджете</t>
  </si>
  <si>
    <t>"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</si>
  <si>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</si>
  <si>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</si>
  <si>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</si>
  <si>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</si>
  <si>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</si>
  <si>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</si>
  <si>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Источники внутреннего финансирования дефицита бюджета Городского округа Подольск на 2024 год и на плановый период                                                    2025 и 2026 годов</t>
  </si>
  <si>
    <t>Приложение 10</t>
  </si>
  <si>
    <t>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</si>
</sst>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113">
    <xf numFmtId="0" fontId="0" fillId="0" borderId="0" xfId="0"/>
    <xf numFmtId="0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5" fillId="0" borderId="1" xfId="0" applyFont="1" applyBorder="1" applyAlignment="1">
      <alignment horizontal="right" vertical="top"/>
    </xf>
    <xf numFmtId="0" fontId="20" fillId="0" borderId="0" xfId="0" applyFont="1"/>
    <xf numFmtId="0" fontId="20" fillId="0" borderId="0" xfId="0" applyFont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10" applyNumberFormat="1" applyFont="1" applyFill="1" applyBorder="1" applyAlignment="1">
      <alignment horizontal="center" vertical="center"/>
    </xf>
    <xf numFmtId="49" fontId="19" fillId="2" borderId="2" xfId="10" applyNumberFormat="1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/>
    <xf numFmtId="164" fontId="18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9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>
      <alignment horizontal="right" vertical="center" wrapText="1"/>
    </xf>
    <xf numFmtId="0" fontId="17" fillId="2" borderId="6" xfId="0" applyNumberFormat="1" applyFont="1" applyFill="1" applyBorder="1" applyAlignment="1">
      <alignment horizontal="righ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left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9" fontId="17" fillId="2" borderId="4" xfId="10" applyNumberFormat="1" applyFont="1" applyFill="1" applyBorder="1" applyAlignment="1">
      <alignment horizontal="center" vertical="center"/>
    </xf>
    <xf numFmtId="49" fontId="17" fillId="2" borderId="6" xfId="10" applyNumberFormat="1" applyFont="1" applyFill="1" applyBorder="1" applyAlignment="1">
      <alignment horizontal="center" vertical="center"/>
    </xf>
    <xf numFmtId="49" fontId="17" fillId="2" borderId="5" xfId="10" applyNumberFormat="1" applyFont="1" applyFill="1" applyBorder="1" applyAlignment="1">
      <alignment horizontal="center" vertical="center"/>
    </xf>
    <xf numFmtId="49" fontId="19" fillId="2" borderId="4" xfId="10" applyNumberFormat="1" applyFont="1" applyFill="1" applyBorder="1" applyAlignment="1">
      <alignment horizontal="center" vertical="center"/>
    </xf>
    <xf numFmtId="49" fontId="19" fillId="2" borderId="6" xfId="10" applyNumberFormat="1" applyFont="1" applyFill="1" applyBorder="1" applyAlignment="1">
      <alignment horizontal="center" vertical="center"/>
    </xf>
    <xf numFmtId="49" fontId="19" fillId="2" borderId="5" xfId="10" applyNumberFormat="1" applyFont="1" applyFill="1" applyBorder="1" applyAlignment="1">
      <alignment horizontal="center" vertical="center"/>
    </xf>
    <xf numFmtId="0" fontId="17" fillId="2" borderId="4" xfId="10" applyNumberFormat="1" applyFont="1" applyFill="1" applyBorder="1" applyAlignment="1">
      <alignment horizontal="left" vertical="center" wrapText="1"/>
    </xf>
    <xf numFmtId="0" fontId="17" fillId="2" borderId="6" xfId="10" applyNumberFormat="1" applyFont="1" applyFill="1" applyBorder="1" applyAlignment="1">
      <alignment horizontal="left" vertical="center" wrapText="1"/>
    </xf>
    <xf numFmtId="0" fontId="17" fillId="2" borderId="5" xfId="10" applyNumberFormat="1" applyFont="1" applyFill="1" applyBorder="1" applyAlignment="1">
      <alignment horizontal="left" vertical="center" wrapText="1"/>
    </xf>
    <xf numFmtId="0" fontId="19" fillId="2" borderId="4" xfId="10" applyNumberFormat="1" applyFont="1" applyFill="1" applyBorder="1" applyAlignment="1">
      <alignment horizontal="left" vertical="center" wrapText="1"/>
    </xf>
    <xf numFmtId="0" fontId="19" fillId="2" borderId="6" xfId="10" applyNumberFormat="1" applyFont="1" applyFill="1" applyBorder="1" applyAlignment="1">
      <alignment horizontal="left" vertical="center" wrapText="1"/>
    </xf>
    <xf numFmtId="0" fontId="19" fillId="2" borderId="5" xfId="1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5" fillId="0" borderId="1" xfId="0" applyNumberFormat="1" applyFont="1" applyBorder="1" applyAlignment="1">
      <alignment horizontal="center" wrapText="1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left" vertical="center" wrapText="1"/>
    </xf>
    <xf numFmtId="0" fontId="18" fillId="0" borderId="6" xfId="0" applyNumberFormat="1" applyFont="1" applyBorder="1" applyAlignment="1">
      <alignment horizontal="left" vertical="center" wrapText="1"/>
    </xf>
    <xf numFmtId="0" fontId="18" fillId="0" borderId="5" xfId="0" applyNumberFormat="1" applyFont="1" applyBorder="1" applyAlignment="1">
      <alignment horizontal="left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tabSelected="1" view="pageBreakPreview" zoomScale="90" zoomScaleNormal="100" zoomScaleSheetLayoutView="90" workbookViewId="0">
      <selection activeCell="B8" sqref="B8:U8"/>
    </sheetView>
  </sheetViews>
  <sheetFormatPr defaultRowHeight="15" x14ac:dyDescent="0.25"/>
  <cols>
    <col min="1" max="1" width="0.42578125" customWidth="1"/>
    <col min="2" max="2" width="8.5703125" customWidth="1"/>
    <col min="3" max="3" width="3.7109375" customWidth="1"/>
    <col min="4" max="4" width="7" customWidth="1"/>
    <col min="5" max="5" width="3.7109375" customWidth="1"/>
    <col min="6" max="6" width="11.140625" customWidth="1"/>
    <col min="7" max="7" width="3.7109375" customWidth="1"/>
    <col min="8" max="8" width="4.7109375" customWidth="1"/>
    <col min="9" max="9" width="2.28515625" customWidth="1"/>
    <col min="10" max="10" width="4.28515625" customWidth="1"/>
    <col min="11" max="11" width="2.28515625" customWidth="1"/>
    <col min="12" max="12" width="5.85546875" customWidth="1"/>
    <col min="13" max="13" width="3.85546875" customWidth="1"/>
    <col min="14" max="14" width="0.85546875" customWidth="1"/>
    <col min="15" max="15" width="5.5703125" customWidth="1"/>
    <col min="16" max="16" width="1.140625" customWidth="1"/>
    <col min="17" max="17" width="15" customWidth="1"/>
    <col min="18" max="18" width="2.28515625" customWidth="1"/>
    <col min="19" max="19" width="19.140625" style="39" customWidth="1"/>
    <col min="20" max="20" width="20.42578125" customWidth="1"/>
    <col min="21" max="21" width="19.5703125" customWidth="1"/>
    <col min="22" max="22" width="16.28515625" customWidth="1"/>
    <col min="23" max="30" width="10.7109375" customWidth="1"/>
    <col min="31" max="31" width="9.140625" customWidth="1"/>
  </cols>
  <sheetData>
    <row r="1" spans="1:28" ht="15.75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7"/>
      <c r="T1" s="30"/>
      <c r="U1" s="30"/>
    </row>
    <row r="2" spans="1:28" s="6" customFormat="1" ht="17.25" x14ac:dyDescent="0.25">
      <c r="A2" s="5"/>
      <c r="B2" s="5"/>
      <c r="C2" s="5"/>
      <c r="D2" s="5"/>
      <c r="E2" s="5"/>
      <c r="F2" s="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  <c r="S2" s="17" t="s">
        <v>81</v>
      </c>
      <c r="T2" s="31"/>
      <c r="U2" s="17"/>
      <c r="V2" s="11"/>
      <c r="W2" s="11"/>
      <c r="X2" s="11"/>
      <c r="Y2" s="12"/>
      <c r="Z2" s="13"/>
      <c r="AA2" s="13"/>
      <c r="AB2" s="13"/>
    </row>
    <row r="3" spans="1:28" s="6" customFormat="1" ht="16.5" x14ac:dyDescent="0.25">
      <c r="A3" s="5"/>
      <c r="B3" s="5"/>
      <c r="C3" s="5"/>
      <c r="D3" s="5"/>
      <c r="E3" s="5"/>
      <c r="F3" s="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7" t="s">
        <v>69</v>
      </c>
      <c r="T3" s="31"/>
      <c r="U3" s="17"/>
      <c r="V3" s="84"/>
      <c r="W3" s="84"/>
      <c r="X3" s="84"/>
      <c r="Y3" s="84"/>
      <c r="Z3" s="84"/>
      <c r="AA3" s="84"/>
      <c r="AB3" s="84"/>
    </row>
    <row r="4" spans="1:28" s="6" customFormat="1" ht="16.5" x14ac:dyDescent="0.25">
      <c r="A4" s="5"/>
      <c r="B4" s="5"/>
      <c r="C4" s="5"/>
      <c r="D4" s="5"/>
      <c r="E4" s="5"/>
      <c r="F4" s="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7"/>
      <c r="S4" s="17" t="s">
        <v>72</v>
      </c>
      <c r="T4" s="31"/>
      <c r="U4" s="17"/>
      <c r="V4" s="84"/>
      <c r="W4" s="84"/>
      <c r="X4" s="84"/>
      <c r="Y4" s="84"/>
      <c r="Z4" s="84"/>
      <c r="AA4" s="84"/>
      <c r="AB4" s="84"/>
    </row>
    <row r="5" spans="1:28" s="6" customFormat="1" ht="16.5" customHeight="1" x14ac:dyDescent="0.25">
      <c r="A5" s="7"/>
      <c r="B5" s="7"/>
      <c r="C5" s="7"/>
      <c r="D5" s="7"/>
      <c r="E5" s="7"/>
      <c r="F5" s="7"/>
      <c r="G5" s="7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  <c r="S5" s="17" t="s">
        <v>71</v>
      </c>
      <c r="T5" s="31"/>
      <c r="U5" s="17"/>
      <c r="V5" s="84"/>
      <c r="W5" s="84"/>
      <c r="X5" s="84"/>
      <c r="Y5" s="84"/>
      <c r="Z5" s="84"/>
      <c r="AA5" s="84"/>
      <c r="AB5" s="84"/>
    </row>
    <row r="6" spans="1:28" s="6" customFormat="1" ht="16.5" customHeight="1" x14ac:dyDescent="0.25">
      <c r="A6" s="7"/>
      <c r="B6" s="7"/>
      <c r="C6" s="7"/>
      <c r="D6" s="7"/>
      <c r="E6" s="7"/>
      <c r="F6" s="7"/>
      <c r="G6" s="7"/>
      <c r="H6" s="16"/>
      <c r="I6" s="16"/>
      <c r="J6" s="16"/>
      <c r="K6" s="16"/>
      <c r="L6" s="16"/>
      <c r="M6" s="16"/>
      <c r="N6" s="16"/>
      <c r="O6" s="16"/>
      <c r="P6" s="16"/>
      <c r="Q6" s="16"/>
      <c r="R6" s="17"/>
      <c r="S6" s="17" t="s">
        <v>82</v>
      </c>
      <c r="T6" s="31"/>
      <c r="U6" s="17"/>
      <c r="V6" s="84"/>
      <c r="W6" s="84"/>
      <c r="X6" s="84"/>
      <c r="Y6" s="84"/>
      <c r="Z6" s="84"/>
      <c r="AA6" s="84"/>
      <c r="AB6" s="84"/>
    </row>
    <row r="7" spans="1:28" s="6" customFormat="1" ht="55.5" customHeight="1" x14ac:dyDescent="0.25">
      <c r="A7" s="7"/>
      <c r="B7" s="7"/>
      <c r="C7" s="7"/>
      <c r="D7" s="7"/>
      <c r="E7" s="7"/>
      <c r="F7" s="7"/>
      <c r="G7" s="7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  <c r="S7" s="17"/>
      <c r="T7" s="18"/>
      <c r="U7" s="17"/>
      <c r="V7" s="100"/>
      <c r="W7" s="100"/>
      <c r="X7" s="100"/>
      <c r="Y7" s="100"/>
      <c r="Z7" s="100"/>
      <c r="AA7" s="100"/>
      <c r="AB7" s="100"/>
    </row>
    <row r="8" spans="1:28" ht="44.25" customHeight="1" x14ac:dyDescent="0.25">
      <c r="A8" s="9"/>
      <c r="B8" s="85" t="s">
        <v>80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100"/>
      <c r="W8" s="100"/>
      <c r="X8" s="100"/>
      <c r="Y8" s="100"/>
      <c r="Z8" s="100"/>
      <c r="AA8" s="100"/>
      <c r="AB8" s="100"/>
    </row>
    <row r="9" spans="1:28" ht="30" customHeight="1" x14ac:dyDescent="0.3">
      <c r="A9" s="9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4"/>
      <c r="W9" s="14"/>
      <c r="X9" s="14"/>
      <c r="Y9" s="14"/>
      <c r="Z9" s="14"/>
      <c r="AA9" s="14"/>
      <c r="AB9" s="14"/>
    </row>
    <row r="10" spans="1:28" ht="19.5" customHeight="1" x14ac:dyDescent="0.25">
      <c r="A10" s="1"/>
      <c r="B10" s="19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19"/>
      <c r="R10" s="87"/>
      <c r="S10" s="87"/>
      <c r="T10" s="20"/>
      <c r="U10" s="20"/>
      <c r="V10" s="101"/>
      <c r="W10" s="101"/>
      <c r="X10" s="101"/>
      <c r="Y10" s="101"/>
      <c r="Z10" s="101"/>
      <c r="AA10" s="101"/>
      <c r="AB10" s="101"/>
    </row>
    <row r="11" spans="1:28" ht="23.25" customHeight="1" x14ac:dyDescent="0.25">
      <c r="B11" s="79" t="s">
        <v>0</v>
      </c>
      <c r="C11" s="80" t="s">
        <v>1</v>
      </c>
      <c r="D11" s="80"/>
      <c r="E11" s="80"/>
      <c r="F11" s="80"/>
      <c r="G11" s="80" t="s">
        <v>2</v>
      </c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3" t="s">
        <v>3</v>
      </c>
      <c r="S11" s="83"/>
      <c r="T11" s="83"/>
      <c r="U11" s="83"/>
      <c r="V11" s="101"/>
      <c r="W11" s="101"/>
      <c r="X11" s="101"/>
      <c r="Y11" s="101"/>
      <c r="Z11" s="101"/>
      <c r="AA11" s="101"/>
      <c r="AB11" s="101"/>
    </row>
    <row r="12" spans="1:28" ht="24" customHeight="1" x14ac:dyDescent="0.25">
      <c r="B12" s="79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1" t="s">
        <v>58</v>
      </c>
      <c r="S12" s="82"/>
      <c r="T12" s="21" t="s">
        <v>68</v>
      </c>
      <c r="U12" s="21" t="s">
        <v>70</v>
      </c>
    </row>
    <row r="13" spans="1:28" ht="15" customHeight="1" x14ac:dyDescent="0.25">
      <c r="B13" s="22">
        <v>1</v>
      </c>
      <c r="C13" s="79">
        <v>2</v>
      </c>
      <c r="D13" s="79"/>
      <c r="E13" s="79"/>
      <c r="F13" s="79"/>
      <c r="G13" s="79">
        <v>3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>
        <v>4</v>
      </c>
      <c r="S13" s="79"/>
      <c r="T13" s="22">
        <v>5</v>
      </c>
      <c r="U13" s="22">
        <v>6</v>
      </c>
    </row>
    <row r="14" spans="1:28" ht="43.5" customHeight="1" x14ac:dyDescent="0.25">
      <c r="B14" s="23" t="s">
        <v>4</v>
      </c>
      <c r="C14" s="73" t="s">
        <v>5</v>
      </c>
      <c r="D14" s="73"/>
      <c r="E14" s="73"/>
      <c r="F14" s="73"/>
      <c r="G14" s="74" t="s">
        <v>6</v>
      </c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8">
        <f>R15+R22+R31+R42</f>
        <v>321129.40562999994</v>
      </c>
      <c r="S14" s="78"/>
      <c r="T14" s="24">
        <f>T15+T31+T42+T22</f>
        <v>0</v>
      </c>
      <c r="U14" s="24">
        <f>U15+U31+U42+U22</f>
        <v>0</v>
      </c>
    </row>
    <row r="15" spans="1:28" ht="42.75" customHeight="1" x14ac:dyDescent="0.25">
      <c r="B15" s="23" t="s">
        <v>4</v>
      </c>
      <c r="C15" s="73" t="s">
        <v>7</v>
      </c>
      <c r="D15" s="73"/>
      <c r="E15" s="73"/>
      <c r="F15" s="73"/>
      <c r="G15" s="74" t="s">
        <v>8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8">
        <f>R16+R19</f>
        <v>836350</v>
      </c>
      <c r="S15" s="78"/>
      <c r="T15" s="24">
        <f>T16+T19</f>
        <v>836350</v>
      </c>
      <c r="U15" s="24">
        <f>U16+U19</f>
        <v>859800</v>
      </c>
    </row>
    <row r="16" spans="1:28" ht="42" customHeight="1" x14ac:dyDescent="0.25">
      <c r="B16" s="23" t="s">
        <v>4</v>
      </c>
      <c r="C16" s="73" t="s">
        <v>9</v>
      </c>
      <c r="D16" s="73"/>
      <c r="E16" s="73"/>
      <c r="F16" s="73"/>
      <c r="G16" s="74" t="s">
        <v>52</v>
      </c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8">
        <f>R17</f>
        <v>836350</v>
      </c>
      <c r="S16" s="78"/>
      <c r="T16" s="24">
        <f>T17</f>
        <v>1672700</v>
      </c>
      <c r="U16" s="24">
        <f>U17</f>
        <v>2532500</v>
      </c>
    </row>
    <row r="17" spans="2:22" ht="50.25" customHeight="1" x14ac:dyDescent="0.25">
      <c r="B17" s="25" t="s">
        <v>4</v>
      </c>
      <c r="C17" s="70" t="s">
        <v>10</v>
      </c>
      <c r="D17" s="70"/>
      <c r="E17" s="70"/>
      <c r="F17" s="70"/>
      <c r="G17" s="71" t="s">
        <v>59</v>
      </c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2">
        <f>R18</f>
        <v>836350</v>
      </c>
      <c r="S17" s="72"/>
      <c r="T17" s="26">
        <f>T18</f>
        <v>1672700</v>
      </c>
      <c r="U17" s="26">
        <f>U18</f>
        <v>2532500</v>
      </c>
    </row>
    <row r="18" spans="2:22" ht="51" customHeight="1" x14ac:dyDescent="0.25">
      <c r="B18" s="25" t="s">
        <v>11</v>
      </c>
      <c r="C18" s="70" t="s">
        <v>10</v>
      </c>
      <c r="D18" s="70"/>
      <c r="E18" s="70"/>
      <c r="F18" s="70"/>
      <c r="G18" s="71" t="s">
        <v>59</v>
      </c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6">
        <f>773850+62500</f>
        <v>836350</v>
      </c>
      <c r="S18" s="77"/>
      <c r="T18" s="26">
        <f>-T21-T30</f>
        <v>1672700</v>
      </c>
      <c r="U18" s="26">
        <f>-U21-U30</f>
        <v>2532500</v>
      </c>
      <c r="V18" s="10"/>
    </row>
    <row r="19" spans="2:22" ht="52.5" customHeight="1" x14ac:dyDescent="0.25">
      <c r="B19" s="23" t="s">
        <v>4</v>
      </c>
      <c r="C19" s="73" t="s">
        <v>12</v>
      </c>
      <c r="D19" s="73"/>
      <c r="E19" s="73"/>
      <c r="F19" s="73"/>
      <c r="G19" s="74" t="s">
        <v>13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5">
        <f>R20</f>
        <v>0</v>
      </c>
      <c r="S19" s="75"/>
      <c r="T19" s="24">
        <f>T20</f>
        <v>-836350</v>
      </c>
      <c r="U19" s="24">
        <f>U20</f>
        <v>-1672700</v>
      </c>
    </row>
    <row r="20" spans="2:22" ht="46.5" customHeight="1" x14ac:dyDescent="0.25">
      <c r="B20" s="25" t="s">
        <v>4</v>
      </c>
      <c r="C20" s="70" t="s">
        <v>14</v>
      </c>
      <c r="D20" s="70"/>
      <c r="E20" s="70"/>
      <c r="F20" s="70"/>
      <c r="G20" s="71" t="s">
        <v>60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>
        <f>R21</f>
        <v>0</v>
      </c>
      <c r="S20" s="72"/>
      <c r="T20" s="26">
        <f>T21</f>
        <v>-836350</v>
      </c>
      <c r="U20" s="26">
        <f>U21</f>
        <v>-1672700</v>
      </c>
    </row>
    <row r="21" spans="2:22" ht="50.25" customHeight="1" x14ac:dyDescent="0.25">
      <c r="B21" s="25" t="s">
        <v>11</v>
      </c>
      <c r="C21" s="70" t="s">
        <v>14</v>
      </c>
      <c r="D21" s="70"/>
      <c r="E21" s="70"/>
      <c r="F21" s="70"/>
      <c r="G21" s="71" t="s">
        <v>60</v>
      </c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2">
        <v>0</v>
      </c>
      <c r="S21" s="72"/>
      <c r="T21" s="27">
        <f>-R18</f>
        <v>-836350</v>
      </c>
      <c r="U21" s="27">
        <f>-T18</f>
        <v>-1672700</v>
      </c>
    </row>
    <row r="22" spans="2:22" ht="44.25" customHeight="1" x14ac:dyDescent="0.25">
      <c r="B22" s="23" t="s">
        <v>4</v>
      </c>
      <c r="C22" s="105" t="s">
        <v>15</v>
      </c>
      <c r="D22" s="106"/>
      <c r="E22" s="106"/>
      <c r="F22" s="107"/>
      <c r="G22" s="108" t="s">
        <v>16</v>
      </c>
      <c r="H22" s="109"/>
      <c r="I22" s="109"/>
      <c r="J22" s="109"/>
      <c r="K22" s="109"/>
      <c r="L22" s="109"/>
      <c r="M22" s="109"/>
      <c r="N22" s="109"/>
      <c r="O22" s="109"/>
      <c r="P22" s="109"/>
      <c r="Q22" s="110"/>
      <c r="R22" s="111">
        <f>R23</f>
        <v>-836350</v>
      </c>
      <c r="S22" s="112"/>
      <c r="T22" s="24">
        <f>T23</f>
        <v>-836350</v>
      </c>
      <c r="U22" s="24">
        <f>U23</f>
        <v>-859800</v>
      </c>
    </row>
    <row r="23" spans="2:22" ht="53.25" customHeight="1" x14ac:dyDescent="0.25">
      <c r="B23" s="23" t="s">
        <v>4</v>
      </c>
      <c r="C23" s="105" t="s">
        <v>17</v>
      </c>
      <c r="D23" s="106"/>
      <c r="E23" s="106"/>
      <c r="F23" s="107"/>
      <c r="G23" s="108" t="s">
        <v>53</v>
      </c>
      <c r="H23" s="109"/>
      <c r="I23" s="109"/>
      <c r="J23" s="109"/>
      <c r="K23" s="109"/>
      <c r="L23" s="109"/>
      <c r="M23" s="109"/>
      <c r="N23" s="109"/>
      <c r="O23" s="109"/>
      <c r="P23" s="109"/>
      <c r="Q23" s="110"/>
      <c r="R23" s="111">
        <f>R24+R27</f>
        <v>-836350</v>
      </c>
      <c r="S23" s="112"/>
      <c r="T23" s="24">
        <f>T24+T27</f>
        <v>-836350</v>
      </c>
      <c r="U23" s="24">
        <f>U24+U27</f>
        <v>-859800</v>
      </c>
    </row>
    <row r="24" spans="2:22" ht="58.5" customHeight="1" x14ac:dyDescent="0.25">
      <c r="B24" s="23" t="s">
        <v>4</v>
      </c>
      <c r="C24" s="105" t="s">
        <v>51</v>
      </c>
      <c r="D24" s="106"/>
      <c r="E24" s="106"/>
      <c r="F24" s="107"/>
      <c r="G24" s="108" t="s">
        <v>54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10"/>
      <c r="R24" s="111">
        <f>R25</f>
        <v>304105</v>
      </c>
      <c r="S24" s="112"/>
      <c r="T24" s="24">
        <f>T25</f>
        <v>0</v>
      </c>
      <c r="U24" s="24">
        <f>U25</f>
        <v>0</v>
      </c>
    </row>
    <row r="25" spans="2:22" ht="66" customHeight="1" x14ac:dyDescent="0.25">
      <c r="B25" s="25" t="s">
        <v>4</v>
      </c>
      <c r="C25" s="44" t="s">
        <v>50</v>
      </c>
      <c r="D25" s="45"/>
      <c r="E25" s="45"/>
      <c r="F25" s="46"/>
      <c r="G25" s="47" t="s">
        <v>55</v>
      </c>
      <c r="H25" s="48"/>
      <c r="I25" s="48"/>
      <c r="J25" s="48"/>
      <c r="K25" s="48"/>
      <c r="L25" s="48"/>
      <c r="M25" s="48"/>
      <c r="N25" s="48"/>
      <c r="O25" s="48"/>
      <c r="P25" s="48"/>
      <c r="Q25" s="49"/>
      <c r="R25" s="50">
        <f>R26</f>
        <v>304105</v>
      </c>
      <c r="S25" s="51"/>
      <c r="T25" s="26">
        <f>T26</f>
        <v>0</v>
      </c>
      <c r="U25" s="26">
        <f>U26</f>
        <v>0</v>
      </c>
    </row>
    <row r="26" spans="2:22" ht="84" customHeight="1" x14ac:dyDescent="0.25">
      <c r="B26" s="25" t="s">
        <v>11</v>
      </c>
      <c r="C26" s="44" t="s">
        <v>74</v>
      </c>
      <c r="D26" s="45"/>
      <c r="E26" s="45"/>
      <c r="F26" s="46"/>
      <c r="G26" s="47" t="s">
        <v>75</v>
      </c>
      <c r="H26" s="48"/>
      <c r="I26" s="48"/>
      <c r="J26" s="48"/>
      <c r="K26" s="48"/>
      <c r="L26" s="48"/>
      <c r="M26" s="48"/>
      <c r="N26" s="48"/>
      <c r="O26" s="48"/>
      <c r="P26" s="48"/>
      <c r="Q26" s="49"/>
      <c r="R26" s="76">
        <v>304105</v>
      </c>
      <c r="S26" s="77"/>
      <c r="T26" s="26">
        <v>0</v>
      </c>
      <c r="U26" s="26">
        <v>0</v>
      </c>
    </row>
    <row r="27" spans="2:22" ht="60.75" customHeight="1" x14ac:dyDescent="0.25">
      <c r="B27" s="23" t="s">
        <v>4</v>
      </c>
      <c r="C27" s="105" t="s">
        <v>18</v>
      </c>
      <c r="D27" s="106"/>
      <c r="E27" s="106"/>
      <c r="F27" s="107"/>
      <c r="G27" s="108" t="s">
        <v>56</v>
      </c>
      <c r="H27" s="109"/>
      <c r="I27" s="109"/>
      <c r="J27" s="109"/>
      <c r="K27" s="109"/>
      <c r="L27" s="109"/>
      <c r="M27" s="109"/>
      <c r="N27" s="109"/>
      <c r="O27" s="109"/>
      <c r="P27" s="109"/>
      <c r="Q27" s="110"/>
      <c r="R27" s="111">
        <f>R28</f>
        <v>-1140455</v>
      </c>
      <c r="S27" s="112"/>
      <c r="T27" s="24">
        <f>T28</f>
        <v>-836350</v>
      </c>
      <c r="U27" s="24">
        <f>U28</f>
        <v>-859800</v>
      </c>
    </row>
    <row r="28" spans="2:22" ht="57.75" customHeight="1" x14ac:dyDescent="0.25">
      <c r="B28" s="25" t="s">
        <v>4</v>
      </c>
      <c r="C28" s="44" t="s">
        <v>19</v>
      </c>
      <c r="D28" s="45"/>
      <c r="E28" s="45"/>
      <c r="F28" s="46"/>
      <c r="G28" s="47" t="s">
        <v>57</v>
      </c>
      <c r="H28" s="48"/>
      <c r="I28" s="48"/>
      <c r="J28" s="48"/>
      <c r="K28" s="48"/>
      <c r="L28" s="48"/>
      <c r="M28" s="48"/>
      <c r="N28" s="48"/>
      <c r="O28" s="48"/>
      <c r="P28" s="48"/>
      <c r="Q28" s="49"/>
      <c r="R28" s="50">
        <f>R29+R30</f>
        <v>-1140455</v>
      </c>
      <c r="S28" s="51"/>
      <c r="T28" s="26">
        <f>T29+T30</f>
        <v>-836350</v>
      </c>
      <c r="U28" s="26">
        <f>U29+U30</f>
        <v>-859800</v>
      </c>
    </row>
    <row r="29" spans="2:22" ht="87.75" customHeight="1" x14ac:dyDescent="0.25">
      <c r="B29" s="25" t="s">
        <v>11</v>
      </c>
      <c r="C29" s="44" t="s">
        <v>76</v>
      </c>
      <c r="D29" s="45"/>
      <c r="E29" s="45"/>
      <c r="F29" s="46"/>
      <c r="G29" s="47" t="s">
        <v>77</v>
      </c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50">
        <v>-304105</v>
      </c>
      <c r="S29" s="51"/>
      <c r="T29" s="26">
        <v>0</v>
      </c>
      <c r="U29" s="26">
        <v>0</v>
      </c>
    </row>
    <row r="30" spans="2:22" ht="72.75" customHeight="1" x14ac:dyDescent="0.25">
      <c r="B30" s="25" t="s">
        <v>11</v>
      </c>
      <c r="C30" s="44" t="s">
        <v>79</v>
      </c>
      <c r="D30" s="45"/>
      <c r="E30" s="45"/>
      <c r="F30" s="46"/>
      <c r="G30" s="47" t="s">
        <v>78</v>
      </c>
      <c r="H30" s="48"/>
      <c r="I30" s="48"/>
      <c r="J30" s="48"/>
      <c r="K30" s="48"/>
      <c r="L30" s="48"/>
      <c r="M30" s="48"/>
      <c r="N30" s="48"/>
      <c r="O30" s="48"/>
      <c r="P30" s="48"/>
      <c r="Q30" s="49"/>
      <c r="R30" s="50">
        <f>-773850-62500</f>
        <v>-836350</v>
      </c>
      <c r="S30" s="51"/>
      <c r="T30" s="26">
        <f>-773850-62500</f>
        <v>-836350</v>
      </c>
      <c r="U30" s="26">
        <f>-797300-62500</f>
        <v>-859800</v>
      </c>
    </row>
    <row r="31" spans="2:22" ht="42.75" customHeight="1" x14ac:dyDescent="0.25">
      <c r="B31" s="32" t="s">
        <v>4</v>
      </c>
      <c r="C31" s="66" t="s">
        <v>20</v>
      </c>
      <c r="D31" s="66"/>
      <c r="E31" s="66"/>
      <c r="F31" s="66"/>
      <c r="G31" s="67" t="s">
        <v>21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0">
        <f>R32+R37</f>
        <v>321129.40562999994</v>
      </c>
      <c r="S31" s="60"/>
      <c r="T31" s="33">
        <f>T32+T37</f>
        <v>0</v>
      </c>
      <c r="U31" s="24">
        <f>U32+U37</f>
        <v>0</v>
      </c>
    </row>
    <row r="32" spans="2:22" ht="30" customHeight="1" x14ac:dyDescent="0.25">
      <c r="B32" s="32" t="s">
        <v>4</v>
      </c>
      <c r="C32" s="66" t="s">
        <v>22</v>
      </c>
      <c r="D32" s="66"/>
      <c r="E32" s="66"/>
      <c r="F32" s="66"/>
      <c r="G32" s="67" t="s">
        <v>23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0">
        <f>R33</f>
        <v>-26973704.882860001</v>
      </c>
      <c r="S32" s="60"/>
      <c r="T32" s="33">
        <f t="shared" ref="T32:U35" si="0">T33</f>
        <v>-22877731.386489999</v>
      </c>
      <c r="U32" s="24">
        <f t="shared" si="0"/>
        <v>-21784935.136069998</v>
      </c>
    </row>
    <row r="33" spans="2:22" ht="28.5" customHeight="1" x14ac:dyDescent="0.25">
      <c r="B33" s="34" t="s">
        <v>4</v>
      </c>
      <c r="C33" s="61" t="s">
        <v>24</v>
      </c>
      <c r="D33" s="61"/>
      <c r="E33" s="61"/>
      <c r="F33" s="61"/>
      <c r="G33" s="62" t="s">
        <v>25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3">
        <f>R34</f>
        <v>-26973704.882860001</v>
      </c>
      <c r="S33" s="63"/>
      <c r="T33" s="35">
        <f t="shared" si="0"/>
        <v>-22877731.386489999</v>
      </c>
      <c r="U33" s="26">
        <f t="shared" si="0"/>
        <v>-21784935.136069998</v>
      </c>
    </row>
    <row r="34" spans="2:22" ht="38.25" customHeight="1" x14ac:dyDescent="0.25">
      <c r="B34" s="34" t="s">
        <v>4</v>
      </c>
      <c r="C34" s="61" t="s">
        <v>26</v>
      </c>
      <c r="D34" s="61"/>
      <c r="E34" s="61"/>
      <c r="F34" s="61"/>
      <c r="G34" s="62" t="s">
        <v>27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3">
        <f>R35</f>
        <v>-26973704.882860001</v>
      </c>
      <c r="S34" s="63"/>
      <c r="T34" s="35">
        <f t="shared" si="0"/>
        <v>-22877731.386489999</v>
      </c>
      <c r="U34" s="26">
        <f t="shared" si="0"/>
        <v>-21784935.136069998</v>
      </c>
    </row>
    <row r="35" spans="2:22" ht="40.5" customHeight="1" x14ac:dyDescent="0.25">
      <c r="B35" s="34" t="s">
        <v>4</v>
      </c>
      <c r="C35" s="61" t="s">
        <v>28</v>
      </c>
      <c r="D35" s="61"/>
      <c r="E35" s="61"/>
      <c r="F35" s="61"/>
      <c r="G35" s="62" t="s">
        <v>29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3">
        <f>R36</f>
        <v>-26973704.882860001</v>
      </c>
      <c r="S35" s="63"/>
      <c r="T35" s="35">
        <f t="shared" si="0"/>
        <v>-22877731.386489999</v>
      </c>
      <c r="U35" s="26">
        <f t="shared" si="0"/>
        <v>-21784935.136069998</v>
      </c>
    </row>
    <row r="36" spans="2:22" ht="42" customHeight="1" x14ac:dyDescent="0.25">
      <c r="B36" s="34" t="s">
        <v>30</v>
      </c>
      <c r="C36" s="61" t="s">
        <v>28</v>
      </c>
      <c r="D36" s="61"/>
      <c r="E36" s="61"/>
      <c r="F36" s="61"/>
      <c r="G36" s="62" t="s">
        <v>29</v>
      </c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3">
        <f>-25833249.88286-R16-R24-R45-R50</f>
        <v>-26973704.882860001</v>
      </c>
      <c r="S36" s="63">
        <f>-12147830.09-S18-S50-S24</f>
        <v>-12147830.09</v>
      </c>
      <c r="T36" s="41">
        <f>-21205031.38649-T16-T50-T24</f>
        <v>-22877731.386489999</v>
      </c>
      <c r="U36" s="27">
        <f>-19252435.13607-U16-U50</f>
        <v>-21784935.136069998</v>
      </c>
      <c r="V36" s="10"/>
    </row>
    <row r="37" spans="2:22" ht="34.5" customHeight="1" x14ac:dyDescent="0.25">
      <c r="B37" s="32" t="s">
        <v>4</v>
      </c>
      <c r="C37" s="66" t="s">
        <v>31</v>
      </c>
      <c r="D37" s="66"/>
      <c r="E37" s="66"/>
      <c r="F37" s="66"/>
      <c r="G37" s="67" t="s">
        <v>32</v>
      </c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0">
        <f>R38</f>
        <v>27294834.288490001</v>
      </c>
      <c r="S37" s="60"/>
      <c r="T37" s="40">
        <f t="shared" ref="T37:U40" si="1">T38</f>
        <v>22877731.386489999</v>
      </c>
      <c r="U37" s="43">
        <f t="shared" si="1"/>
        <v>21784935.136069998</v>
      </c>
    </row>
    <row r="38" spans="2:22" ht="30" customHeight="1" x14ac:dyDescent="0.25">
      <c r="B38" s="34" t="s">
        <v>4</v>
      </c>
      <c r="C38" s="61" t="s">
        <v>33</v>
      </c>
      <c r="D38" s="61"/>
      <c r="E38" s="61"/>
      <c r="F38" s="61"/>
      <c r="G38" s="62" t="s">
        <v>34</v>
      </c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3">
        <f>R39</f>
        <v>27294834.288490001</v>
      </c>
      <c r="S38" s="63"/>
      <c r="T38" s="41">
        <f t="shared" si="1"/>
        <v>22877731.386489999</v>
      </c>
      <c r="U38" s="42">
        <f t="shared" si="1"/>
        <v>21784935.136069998</v>
      </c>
    </row>
    <row r="39" spans="2:22" ht="38.25" customHeight="1" x14ac:dyDescent="0.25">
      <c r="B39" s="34" t="s">
        <v>4</v>
      </c>
      <c r="C39" s="61" t="s">
        <v>35</v>
      </c>
      <c r="D39" s="61"/>
      <c r="E39" s="61"/>
      <c r="F39" s="61"/>
      <c r="G39" s="62" t="s">
        <v>36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3">
        <f>R40</f>
        <v>27294834.288490001</v>
      </c>
      <c r="S39" s="63"/>
      <c r="T39" s="41">
        <f t="shared" si="1"/>
        <v>22877731.386489999</v>
      </c>
      <c r="U39" s="42">
        <f t="shared" si="1"/>
        <v>21784935.136069998</v>
      </c>
    </row>
    <row r="40" spans="2:22" ht="36.75" customHeight="1" x14ac:dyDescent="0.25">
      <c r="B40" s="34" t="s">
        <v>4</v>
      </c>
      <c r="C40" s="61" t="s">
        <v>37</v>
      </c>
      <c r="D40" s="61"/>
      <c r="E40" s="61"/>
      <c r="F40" s="61"/>
      <c r="G40" s="62" t="s">
        <v>38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3">
        <f>R41</f>
        <v>27294834.288490001</v>
      </c>
      <c r="S40" s="63"/>
      <c r="T40" s="41">
        <f t="shared" si="1"/>
        <v>22877731.386489999</v>
      </c>
      <c r="U40" s="42">
        <f t="shared" si="1"/>
        <v>21784935.136069998</v>
      </c>
    </row>
    <row r="41" spans="2:22" ht="42" customHeight="1" x14ac:dyDescent="0.25">
      <c r="B41" s="34" t="s">
        <v>30</v>
      </c>
      <c r="C41" s="61" t="s">
        <v>37</v>
      </c>
      <c r="D41" s="61"/>
      <c r="E41" s="61"/>
      <c r="F41" s="61"/>
      <c r="G41" s="62" t="s">
        <v>38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3">
        <f>26154379.28849-R21-R27</f>
        <v>27294834.288490001</v>
      </c>
      <c r="S41" s="63">
        <f>12722386.09-S21-S27</f>
        <v>12722386.09</v>
      </c>
      <c r="T41" s="41">
        <f>21205031.38649-T21-T27</f>
        <v>22877731.386489999</v>
      </c>
      <c r="U41" s="27">
        <f>19252435.13607-U21-U27</f>
        <v>21784935.136069998</v>
      </c>
      <c r="V41" s="10"/>
    </row>
    <row r="42" spans="2:22" ht="41.25" hidden="1" customHeight="1" x14ac:dyDescent="0.25">
      <c r="B42" s="32" t="s">
        <v>4</v>
      </c>
      <c r="C42" s="66" t="s">
        <v>39</v>
      </c>
      <c r="D42" s="66"/>
      <c r="E42" s="66"/>
      <c r="F42" s="66"/>
      <c r="G42" s="67" t="s">
        <v>40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0">
        <f>R43+R46</f>
        <v>0</v>
      </c>
      <c r="S42" s="60"/>
      <c r="T42" s="33">
        <f>T43+T46</f>
        <v>0</v>
      </c>
      <c r="U42" s="24">
        <f>U43+U46</f>
        <v>0</v>
      </c>
    </row>
    <row r="43" spans="2:22" ht="49.5" hidden="1" customHeight="1" x14ac:dyDescent="0.25">
      <c r="B43" s="36" t="s">
        <v>4</v>
      </c>
      <c r="C43" s="88" t="s">
        <v>64</v>
      </c>
      <c r="D43" s="89"/>
      <c r="E43" s="89"/>
      <c r="F43" s="90"/>
      <c r="G43" s="94" t="s">
        <v>61</v>
      </c>
      <c r="H43" s="95"/>
      <c r="I43" s="95"/>
      <c r="J43" s="95"/>
      <c r="K43" s="95"/>
      <c r="L43" s="95"/>
      <c r="M43" s="95"/>
      <c r="N43" s="95"/>
      <c r="O43" s="95"/>
      <c r="P43" s="95"/>
      <c r="Q43" s="96"/>
      <c r="R43" s="103">
        <f>R44</f>
        <v>0</v>
      </c>
      <c r="S43" s="104"/>
      <c r="T43" s="33">
        <f>T44</f>
        <v>0</v>
      </c>
      <c r="U43" s="24">
        <f>U44</f>
        <v>0</v>
      </c>
    </row>
    <row r="44" spans="2:22" ht="48" hidden="1" customHeight="1" x14ac:dyDescent="0.25">
      <c r="B44" s="37" t="s">
        <v>4</v>
      </c>
      <c r="C44" s="91" t="s">
        <v>65</v>
      </c>
      <c r="D44" s="92"/>
      <c r="E44" s="92"/>
      <c r="F44" s="93"/>
      <c r="G44" s="97" t="s">
        <v>62</v>
      </c>
      <c r="H44" s="98"/>
      <c r="I44" s="98"/>
      <c r="J44" s="98"/>
      <c r="K44" s="98"/>
      <c r="L44" s="98"/>
      <c r="M44" s="98"/>
      <c r="N44" s="98"/>
      <c r="O44" s="98"/>
      <c r="P44" s="98"/>
      <c r="Q44" s="99"/>
      <c r="R44" s="68">
        <f>R45</f>
        <v>0</v>
      </c>
      <c r="S44" s="69"/>
      <c r="T44" s="35">
        <f>T45</f>
        <v>0</v>
      </c>
      <c r="U44" s="26">
        <f>U45</f>
        <v>0</v>
      </c>
    </row>
    <row r="45" spans="2:22" ht="50.25" hidden="1" customHeight="1" x14ac:dyDescent="0.25">
      <c r="B45" s="37" t="s">
        <v>66</v>
      </c>
      <c r="C45" s="91" t="s">
        <v>67</v>
      </c>
      <c r="D45" s="92"/>
      <c r="E45" s="92"/>
      <c r="F45" s="93"/>
      <c r="G45" s="97" t="s">
        <v>63</v>
      </c>
      <c r="H45" s="98"/>
      <c r="I45" s="98"/>
      <c r="J45" s="98"/>
      <c r="K45" s="98"/>
      <c r="L45" s="98"/>
      <c r="M45" s="98"/>
      <c r="N45" s="98"/>
      <c r="O45" s="98"/>
      <c r="P45" s="98"/>
      <c r="Q45" s="99"/>
      <c r="R45" s="68">
        <v>0</v>
      </c>
      <c r="S45" s="69"/>
      <c r="T45" s="35">
        <v>0</v>
      </c>
      <c r="U45" s="26">
        <v>0</v>
      </c>
    </row>
    <row r="46" spans="2:22" ht="58.5" hidden="1" customHeight="1" x14ac:dyDescent="0.25">
      <c r="B46" s="32" t="s">
        <v>4</v>
      </c>
      <c r="C46" s="66" t="s">
        <v>41</v>
      </c>
      <c r="D46" s="66"/>
      <c r="E46" s="66"/>
      <c r="F46" s="66"/>
      <c r="G46" s="67" t="s">
        <v>42</v>
      </c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0">
        <f>R47</f>
        <v>0</v>
      </c>
      <c r="S46" s="60"/>
      <c r="T46" s="33">
        <f t="shared" ref="T46:U49" si="2">T47</f>
        <v>0</v>
      </c>
      <c r="U46" s="24">
        <f t="shared" si="2"/>
        <v>0</v>
      </c>
    </row>
    <row r="47" spans="2:22" ht="59.25" hidden="1" customHeight="1" x14ac:dyDescent="0.25">
      <c r="B47" s="34" t="s">
        <v>4</v>
      </c>
      <c r="C47" s="61" t="s">
        <v>43</v>
      </c>
      <c r="D47" s="61"/>
      <c r="E47" s="61"/>
      <c r="F47" s="61"/>
      <c r="G47" s="62" t="s">
        <v>44</v>
      </c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3">
        <f>R48</f>
        <v>0</v>
      </c>
      <c r="S47" s="63"/>
      <c r="T47" s="35">
        <f t="shared" si="2"/>
        <v>0</v>
      </c>
      <c r="U47" s="26">
        <f t="shared" si="2"/>
        <v>0</v>
      </c>
    </row>
    <row r="48" spans="2:22" ht="57" hidden="1" customHeight="1" x14ac:dyDescent="0.25">
      <c r="B48" s="34" t="s">
        <v>4</v>
      </c>
      <c r="C48" s="61" t="s">
        <v>45</v>
      </c>
      <c r="D48" s="61"/>
      <c r="E48" s="61"/>
      <c r="F48" s="61"/>
      <c r="G48" s="62" t="s">
        <v>46</v>
      </c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3">
        <f>R49</f>
        <v>0</v>
      </c>
      <c r="S48" s="63"/>
      <c r="T48" s="35">
        <f t="shared" si="2"/>
        <v>0</v>
      </c>
      <c r="U48" s="26">
        <f t="shared" si="2"/>
        <v>0</v>
      </c>
    </row>
    <row r="49" spans="1:21" ht="69" hidden="1" customHeight="1" x14ac:dyDescent="0.25">
      <c r="B49" s="34" t="s">
        <v>4</v>
      </c>
      <c r="C49" s="61" t="s">
        <v>47</v>
      </c>
      <c r="D49" s="61"/>
      <c r="E49" s="61"/>
      <c r="F49" s="61"/>
      <c r="G49" s="62" t="s">
        <v>48</v>
      </c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3">
        <f>R50</f>
        <v>0</v>
      </c>
      <c r="S49" s="63"/>
      <c r="T49" s="35">
        <f t="shared" si="2"/>
        <v>0</v>
      </c>
      <c r="U49" s="26">
        <f t="shared" si="2"/>
        <v>0</v>
      </c>
    </row>
    <row r="50" spans="1:21" ht="70.5" hidden="1" customHeight="1" x14ac:dyDescent="0.25">
      <c r="B50" s="34" t="s">
        <v>11</v>
      </c>
      <c r="C50" s="61" t="s">
        <v>47</v>
      </c>
      <c r="D50" s="61"/>
      <c r="E50" s="61"/>
      <c r="F50" s="61"/>
      <c r="G50" s="62" t="s">
        <v>48</v>
      </c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8">
        <v>0</v>
      </c>
      <c r="S50" s="69"/>
      <c r="T50" s="35">
        <v>0</v>
      </c>
      <c r="U50" s="27">
        <v>0</v>
      </c>
    </row>
    <row r="51" spans="1:21" ht="19.5" customHeight="1" x14ac:dyDescent="0.25">
      <c r="B51" s="64" t="s">
        <v>49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0">
        <f>R14</f>
        <v>321129.40562999994</v>
      </c>
      <c r="S51" s="60"/>
      <c r="T51" s="33">
        <f>T14</f>
        <v>0</v>
      </c>
      <c r="U51" s="24">
        <f>U14</f>
        <v>0</v>
      </c>
    </row>
    <row r="52" spans="1:21" ht="27.75" customHeight="1" x14ac:dyDescent="0.25">
      <c r="B52" s="28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28"/>
      <c r="R52" s="57"/>
      <c r="S52" s="57"/>
      <c r="T52" s="28"/>
      <c r="U52" s="29" t="s">
        <v>73</v>
      </c>
    </row>
    <row r="53" spans="1:21" s="8" customFormat="1" ht="23.25" customHeight="1" x14ac:dyDescent="0.25">
      <c r="A53" s="58"/>
      <c r="B53" s="58"/>
      <c r="C53" s="58"/>
      <c r="D53" s="59"/>
      <c r="E53" s="59"/>
      <c r="F53" s="59"/>
      <c r="G53" s="59"/>
      <c r="H53" s="2"/>
      <c r="I53" s="59"/>
      <c r="J53" s="59"/>
      <c r="K53" s="59"/>
      <c r="L53" s="59"/>
      <c r="M53" s="54"/>
      <c r="N53" s="54"/>
      <c r="O53" s="59"/>
      <c r="P53" s="59"/>
      <c r="Q53" s="59"/>
      <c r="S53" s="38"/>
    </row>
    <row r="54" spans="1:21" s="8" customFormat="1" ht="15" customHeight="1" x14ac:dyDescent="0.25">
      <c r="A54" s="4"/>
      <c r="B54" s="52"/>
      <c r="C54" s="52"/>
      <c r="D54" s="53"/>
      <c r="E54" s="53"/>
      <c r="F54" s="53"/>
      <c r="G54" s="53"/>
      <c r="H54" s="3"/>
      <c r="I54" s="53"/>
      <c r="J54" s="53"/>
      <c r="K54" s="53"/>
      <c r="L54" s="53"/>
      <c r="M54" s="54"/>
      <c r="N54" s="54"/>
      <c r="O54" s="55"/>
      <c r="P54" s="55"/>
      <c r="Q54" s="55"/>
      <c r="S54" s="38"/>
    </row>
  </sheetData>
  <mergeCells count="155">
    <mergeCell ref="B9:U9"/>
    <mergeCell ref="R43:S43"/>
    <mergeCell ref="G26:Q26"/>
    <mergeCell ref="R26:S26"/>
    <mergeCell ref="C27:F27"/>
    <mergeCell ref="G27:Q27"/>
    <mergeCell ref="R27:S27"/>
    <mergeCell ref="C22:F22"/>
    <mergeCell ref="G22:Q22"/>
    <mergeCell ref="R22:S22"/>
    <mergeCell ref="C23:F23"/>
    <mergeCell ref="G23:Q23"/>
    <mergeCell ref="R23:S23"/>
    <mergeCell ref="C24:F24"/>
    <mergeCell ref="G24:Q24"/>
    <mergeCell ref="R24:S24"/>
    <mergeCell ref="C13:F13"/>
    <mergeCell ref="R44:S44"/>
    <mergeCell ref="R45:S45"/>
    <mergeCell ref="C43:F43"/>
    <mergeCell ref="C44:F44"/>
    <mergeCell ref="C45:F45"/>
    <mergeCell ref="G43:Q43"/>
    <mergeCell ref="G44:Q44"/>
    <mergeCell ref="G45:Q45"/>
    <mergeCell ref="V5:AB5"/>
    <mergeCell ref="V6:AB6"/>
    <mergeCell ref="V7:AB7"/>
    <mergeCell ref="V8:AB8"/>
    <mergeCell ref="V10:AB10"/>
    <mergeCell ref="V11:AB11"/>
    <mergeCell ref="C28:F28"/>
    <mergeCell ref="G28:Q28"/>
    <mergeCell ref="R28:S28"/>
    <mergeCell ref="C30:F30"/>
    <mergeCell ref="G30:Q30"/>
    <mergeCell ref="R30:S30"/>
    <mergeCell ref="C25:F25"/>
    <mergeCell ref="G25:Q25"/>
    <mergeCell ref="R25:S25"/>
    <mergeCell ref="C26:F26"/>
    <mergeCell ref="V3:AB3"/>
    <mergeCell ref="V4:AB4"/>
    <mergeCell ref="B8:U8"/>
    <mergeCell ref="C10:D10"/>
    <mergeCell ref="E10:F10"/>
    <mergeCell ref="G10:I10"/>
    <mergeCell ref="J10:K10"/>
    <mergeCell ref="L10:M10"/>
    <mergeCell ref="N10:P10"/>
    <mergeCell ref="R10:S10"/>
    <mergeCell ref="G13:Q13"/>
    <mergeCell ref="R13:S13"/>
    <mergeCell ref="C14:F14"/>
    <mergeCell ref="G14:Q14"/>
    <mergeCell ref="R14:S14"/>
    <mergeCell ref="B11:B12"/>
    <mergeCell ref="C11:F12"/>
    <mergeCell ref="G11:Q12"/>
    <mergeCell ref="R12:S12"/>
    <mergeCell ref="R11:U11"/>
    <mergeCell ref="C17:F17"/>
    <mergeCell ref="G17:Q17"/>
    <mergeCell ref="R17:S17"/>
    <mergeCell ref="C18:F18"/>
    <mergeCell ref="G18:Q18"/>
    <mergeCell ref="R18:S18"/>
    <mergeCell ref="C15:F15"/>
    <mergeCell ref="G15:Q15"/>
    <mergeCell ref="R15:S15"/>
    <mergeCell ref="C16:F16"/>
    <mergeCell ref="G16:Q16"/>
    <mergeCell ref="R16:S16"/>
    <mergeCell ref="C21:F21"/>
    <mergeCell ref="G21:Q21"/>
    <mergeCell ref="R21:S21"/>
    <mergeCell ref="C19:F19"/>
    <mergeCell ref="G19:Q19"/>
    <mergeCell ref="R19:S19"/>
    <mergeCell ref="C20:F20"/>
    <mergeCell ref="G20:Q20"/>
    <mergeCell ref="R20:S20"/>
    <mergeCell ref="C33:F33"/>
    <mergeCell ref="G33:Q33"/>
    <mergeCell ref="R33:S33"/>
    <mergeCell ref="C34:F34"/>
    <mergeCell ref="G34:Q34"/>
    <mergeCell ref="R34:S34"/>
    <mergeCell ref="C31:F31"/>
    <mergeCell ref="G31:Q31"/>
    <mergeCell ref="R31:S31"/>
    <mergeCell ref="C32:F32"/>
    <mergeCell ref="G32:Q32"/>
    <mergeCell ref="R32:S32"/>
    <mergeCell ref="C37:F37"/>
    <mergeCell ref="G37:Q37"/>
    <mergeCell ref="R37:S37"/>
    <mergeCell ref="C38:F38"/>
    <mergeCell ref="G38:Q38"/>
    <mergeCell ref="R38:S38"/>
    <mergeCell ref="C35:F35"/>
    <mergeCell ref="G35:Q35"/>
    <mergeCell ref="R35:S35"/>
    <mergeCell ref="C36:F36"/>
    <mergeCell ref="G36:Q36"/>
    <mergeCell ref="R36:S36"/>
    <mergeCell ref="C41:F41"/>
    <mergeCell ref="G41:Q41"/>
    <mergeCell ref="R41:S41"/>
    <mergeCell ref="C42:F42"/>
    <mergeCell ref="G42:Q42"/>
    <mergeCell ref="R42:S42"/>
    <mergeCell ref="C39:F39"/>
    <mergeCell ref="G39:Q39"/>
    <mergeCell ref="R39:S39"/>
    <mergeCell ref="C40:F40"/>
    <mergeCell ref="G40:Q40"/>
    <mergeCell ref="R40:S40"/>
    <mergeCell ref="C49:F49"/>
    <mergeCell ref="G49:Q49"/>
    <mergeCell ref="R49:S49"/>
    <mergeCell ref="B51:Q51"/>
    <mergeCell ref="C46:F46"/>
    <mergeCell ref="G46:Q46"/>
    <mergeCell ref="R46:S46"/>
    <mergeCell ref="C47:F47"/>
    <mergeCell ref="G47:Q47"/>
    <mergeCell ref="R47:S47"/>
    <mergeCell ref="C50:F50"/>
    <mergeCell ref="G50:Q50"/>
    <mergeCell ref="R50:S50"/>
    <mergeCell ref="C29:F29"/>
    <mergeCell ref="G29:Q29"/>
    <mergeCell ref="R29:S29"/>
    <mergeCell ref="B54:C54"/>
    <mergeCell ref="D54:G54"/>
    <mergeCell ref="I54:L54"/>
    <mergeCell ref="M54:N54"/>
    <mergeCell ref="O54:Q54"/>
    <mergeCell ref="N52:P52"/>
    <mergeCell ref="R52:S52"/>
    <mergeCell ref="A53:C53"/>
    <mergeCell ref="D53:G53"/>
    <mergeCell ref="I53:L53"/>
    <mergeCell ref="M53:N53"/>
    <mergeCell ref="O53:Q53"/>
    <mergeCell ref="C52:D52"/>
    <mergeCell ref="E52:F52"/>
    <mergeCell ref="G52:I52"/>
    <mergeCell ref="J52:K52"/>
    <mergeCell ref="L52:M52"/>
    <mergeCell ref="R51:S51"/>
    <mergeCell ref="C48:F48"/>
    <mergeCell ref="G48:Q48"/>
    <mergeCell ref="R48:S48"/>
  </mergeCells>
  <pageMargins left="0.98425196850393704" right="0.19685039370078741" top="0.6692913385826772" bottom="0.6692913385826772" header="0.23622047244094491" footer="0.43307086614173229"/>
  <pageSetup paperSize="9" scale="60" fitToHeight="2" orientation="portrait" r:id="rId1"/>
  <headerFooter>
    <oddFooter>&amp;R&amp;P</oddFooter>
  </headerFooter>
  <rowBreaks count="1" manualBreakCount="1">
    <brk id="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2024-09-17T13:36:21Z</cp:lastPrinted>
  <dcterms:created xsi:type="dcterms:W3CDTF">2019-12-12T13:42:39Z</dcterms:created>
  <dcterms:modified xsi:type="dcterms:W3CDTF">2024-11-25T13:43:55Z</dcterms:modified>
</cp:coreProperties>
</file>